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E15" i="1" l="1"/>
  <c r="D15" i="1" s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5" i="1" l="1"/>
  <c r="C16" i="1" s="1"/>
  <c r="H13" i="1"/>
  <c r="E14" i="2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<sst xmlns="http://schemas.openxmlformats.org/spreadsheetml/2006/main" count="64" uniqueCount="31">
  <si>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</si>
  <si>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</si>
  <si>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</si>
  <si>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</si>
  <si>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</si>
  <si>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</si>
  <si>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</si>
  <si>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</si>
  <si>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</si>
  <si>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</si>
  <si>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</si>
  <si>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</si>
  <si>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</si>
  <si>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</si>
  <si>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KMS (A PARTIR DEL KM 20)</t>
  </si>
  <si>
    <t>Nº LICT/99/029/2021/0139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</si>
  <si>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</si>
  <si>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</si>
  <si>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</si>
  <si>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</si>
  <si>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</si>
  <si>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</si>
  <si>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</si>
  <si>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</si>
  <si>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</si>
  <si>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</si>
  <si>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</si>
  <si>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</si>
  <si>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NO SE ABONAN</t>
  </si>
  <si>
    <t>PRECIO ACTIVACION DEL SERVICIO (HASTA 20 KMS)</t>
  </si>
  <si>
    <t>Contratación del servicio de transporte de pacientes en ambulancia de los centros asistenciales de FREMAP, Mutua Colaboradora con la Seguridad Social nº61, en Valles (Rubí + Sabadell): Vallès Oriental, Vallès Occidental, Osona, Berguedà y Bages.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</si>
</sst>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9">
    <xf numFmtId="0" fontId="0" fillId="0" borderId="0" xfId="0"/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164" fontId="0" fillId="13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0" fillId="7" borderId="1" xfId="0" applyNumberFormat="1" applyFill="1" applyBorder="1" applyAlignment="1">
      <alignment horizontal="center"/>
    </xf>
    <xf numFmtId="4" fontId="0" fillId="7" borderId="1" xfId="0" applyNumberForma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266700</xdr:rowOff>
    </xdr:from>
    <xdr:to>
      <xdr:col>7</xdr:col>
      <xdr:colOff>1114426</xdr:colOff>
      <xdr:row>1</xdr:row>
      <xdr:rowOff>526469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60" zoomScaleNormal="60" workbookViewId="0">
      <selection activeCell="G9" sqref="G9:G10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36.28515625" customWidth="1"/>
    <col min="4" max="4" width="25.28515625" customWidth="1"/>
    <col min="5" max="5" width="28.140625" customWidth="1"/>
    <col min="6" max="6" width="28.140625" style="9" customWidth="1"/>
    <col min="7" max="7" width="20.140625" customWidth="1"/>
    <col min="8" max="8" width="26.28515625" style="2" customWidth="1"/>
    <col min="9" max="10" width="9.140625" customWidth="1"/>
  </cols>
  <sheetData>
    <row r="1" spans="1:9" ht="36" x14ac:dyDescent="0.25">
      <c r="A1" s="51" t="s">
        <v>12</v>
      </c>
      <c r="B1" s="51"/>
      <c r="C1" s="51"/>
      <c r="D1" s="51"/>
      <c r="E1" s="51"/>
      <c r="F1" s="51"/>
      <c r="G1" s="51"/>
      <c r="H1" s="51"/>
      <c r="I1" s="10"/>
    </row>
    <row r="2" spans="1:9" ht="113.25" customHeight="1" x14ac:dyDescent="0.25">
      <c r="A2" s="53" t="s">
        <v>30</v>
      </c>
      <c r="B2" s="53"/>
      <c r="C2" s="53"/>
      <c r="D2" s="53"/>
      <c r="E2" s="53"/>
      <c r="F2" s="53"/>
      <c r="G2" s="53"/>
      <c r="H2" s="18"/>
      <c r="I2" s="10"/>
    </row>
    <row r="3" spans="1:9" ht="33.75" x14ac:dyDescent="0.25">
      <c r="A3" s="61" t="s">
        <v>15</v>
      </c>
      <c r="B3" s="61"/>
      <c r="C3" s="61"/>
      <c r="D3" s="61"/>
      <c r="E3" s="61"/>
      <c r="F3" s="61"/>
      <c r="G3" s="61"/>
      <c r="H3" s="61"/>
      <c r="I3" s="10"/>
    </row>
    <row r="4" spans="1:9" x14ac:dyDescent="0.25">
      <c r="A4" s="10"/>
      <c r="B4" s="27"/>
      <c r="C4" s="11"/>
      <c r="D4" s="11"/>
      <c r="E4" s="12"/>
      <c r="F4" s="12"/>
      <c r="G4" s="12"/>
      <c r="H4" s="13"/>
      <c r="I4" s="10"/>
    </row>
    <row r="5" spans="1:9" ht="84.75" customHeight="1" x14ac:dyDescent="0.25">
      <c r="A5" s="52" t="s">
        <v>0</v>
      </c>
      <c r="B5" s="52"/>
      <c r="C5" s="52"/>
      <c r="D5" s="52"/>
      <c r="E5" s="52"/>
      <c r="F5" s="52"/>
      <c r="G5" s="52"/>
      <c r="H5" s="52"/>
      <c r="I5" s="10"/>
    </row>
    <row r="7" spans="1:9" ht="90" customHeight="1" x14ac:dyDescent="0.25">
      <c r="A7" s="54" t="s">
        <v>1</v>
      </c>
      <c r="B7" s="55"/>
      <c r="C7" s="56"/>
      <c r="D7" s="40" t="s">
        <v>16</v>
      </c>
      <c r="E7" s="40" t="s">
        <v>17</v>
      </c>
      <c r="F7" s="40" t="s">
        <v>18</v>
      </c>
      <c r="G7" s="33" t="s">
        <v>5</v>
      </c>
      <c r="H7" s="28" t="s">
        <v>6</v>
      </c>
      <c r="I7" s="10"/>
    </row>
    <row r="8" spans="1:9" ht="15" customHeight="1" x14ac:dyDescent="0.25">
      <c r="A8" s="10"/>
      <c r="B8" s="27"/>
      <c r="C8" s="27"/>
      <c r="D8" s="10"/>
      <c r="E8" s="10"/>
      <c r="F8" s="10"/>
      <c r="G8" s="10"/>
      <c r="H8" s="10"/>
      <c r="I8" s="10"/>
    </row>
    <row r="9" spans="1:9" ht="29.25" customHeight="1" x14ac:dyDescent="0.25">
      <c r="A9" s="57" t="s">
        <v>10</v>
      </c>
      <c r="B9" s="59" t="s">
        <v>11</v>
      </c>
      <c r="C9" s="29" t="s">
        <v>29</v>
      </c>
      <c r="D9" s="21">
        <v>2400</v>
      </c>
      <c r="E9" s="21">
        <v>48000</v>
      </c>
      <c r="F9" s="46">
        <v>25</v>
      </c>
      <c r="G9" s="47"/>
      <c r="H9" s="5" t="str">
        <f>+IF(G9&lt;=0,"Precio no válido",IF(G9&gt;F9,"Precio no válido",ROUND(D9*G9,2)))</f>
        <v>Precio no válido</v>
      </c>
      <c r="I9" s="10"/>
    </row>
    <row r="10" spans="1:9" ht="15" customHeight="1" x14ac:dyDescent="0.25">
      <c r="A10" s="58"/>
      <c r="B10" s="60"/>
      <c r="C10" s="30" t="s">
        <v>14</v>
      </c>
      <c r="D10" s="21"/>
      <c r="E10" s="21">
        <v>44776.12</v>
      </c>
      <c r="F10" s="46">
        <v>0.69</v>
      </c>
      <c r="G10" s="47"/>
      <c r="H10" s="5" t="str">
        <f>+IF(G10&lt;=0,"Precio no válido",IF(G10&gt;F10,"Precio no válido",ROUND(E10*G10,2)))</f>
        <v>Precio no válido</v>
      </c>
      <c r="I10" s="10"/>
    </row>
    <row r="11" spans="1:9" ht="15" customHeight="1" x14ac:dyDescent="0.25">
      <c r="A11" s="7"/>
      <c r="B11" s="7"/>
      <c r="C11" s="7"/>
      <c r="D11" s="7"/>
      <c r="E11" s="7"/>
      <c r="F11" s="7"/>
      <c r="G11" s="7"/>
      <c r="H11" s="7"/>
      <c r="I11" s="10"/>
    </row>
    <row r="12" spans="1:9" ht="15" customHeight="1" x14ac:dyDescent="0.25">
      <c r="A12" s="48" t="s">
        <v>13</v>
      </c>
      <c r="B12" s="49"/>
      <c r="C12" s="50"/>
      <c r="D12" s="62" t="s">
        <v>28</v>
      </c>
      <c r="E12" s="63"/>
      <c r="F12" s="64"/>
      <c r="G12" s="7"/>
      <c r="H12" s="7"/>
      <c r="I12" s="10"/>
    </row>
    <row r="13" spans="1:9" s="3" customFormat="1" x14ac:dyDescent="0.25">
      <c r="A13" s="22"/>
      <c r="B13" s="31"/>
      <c r="C13" s="23"/>
      <c r="D13" s="16"/>
      <c r="E13" s="24"/>
      <c r="F13" s="24"/>
      <c r="G13" s="25"/>
      <c r="H13" s="37" t="e">
        <f>SUM(#REF!,H9:H10,H12)</f>
        <v>#REF!</v>
      </c>
      <c r="I13" s="10"/>
    </row>
    <row r="14" spans="1:9" ht="77.25" customHeight="1" x14ac:dyDescent="0.25">
      <c r="A14" s="10"/>
      <c r="B14" s="14" t="s">
        <v>2</v>
      </c>
      <c r="C14" s="26">
        <v>90895.52</v>
      </c>
      <c r="D14" s="10"/>
      <c r="E14" s="16"/>
      <c r="F14" s="16"/>
      <c r="G14" s="10"/>
      <c r="H14" s="19"/>
      <c r="I14" s="10"/>
    </row>
    <row r="15" spans="1:9" ht="81.75" customHeight="1" x14ac:dyDescent="0.25">
      <c r="A15" s="10"/>
      <c r="B15" s="15" t="s">
        <v>7</v>
      </c>
      <c r="C15" s="26" t="str">
        <f>+IF(COUNTIF(H6:H12,"Precio no válido"),"Precio no válido",IF(SUM(H6:H12)&lt;=0,"Precio no válido",SUM(H6:H12)))</f>
        <v>Precio no válido</v>
      </c>
      <c r="D15" s="35" t="str">
        <f>+IF(E15=2,"Todas las casillas contienen un valor.","Oferta incompleta. Existen casillas sin valor introducido.")</f>
        <v>Oferta incompleta. Existen casillas sin valor introducido.</v>
      </c>
      <c r="E15" s="36">
        <f>COUNT(G9:G10)</f>
        <v>0</v>
      </c>
      <c r="F15" s="36"/>
      <c r="G15" s="10"/>
      <c r="H15" s="19"/>
      <c r="I15" s="10"/>
    </row>
    <row r="16" spans="1:9" ht="105.75" customHeight="1" x14ac:dyDescent="0.25">
      <c r="B16" s="1" t="s">
        <v>8</v>
      </c>
      <c r="C16" s="8" t="e">
        <f>IF(G9=F9,IF(G10=F10,"181.791,05",C15*2),C15*2)</f>
        <v>#VALUE!</v>
      </c>
      <c r="D16" s="6" t="s">
        <v>3</v>
      </c>
    </row>
  </sheetData>
  <sheetProtection password="9256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F12"/>
  </mergeCells>
  <dataValidations count="2">
    <dataValidation allowBlank="1" showInputMessage="1" showErrorMessage="1" errorTitle="Error en los decimales" error="Se deben incluir como máximo dos decimales" sqref="G8"/>
    <dataValidation type="custom" allowBlank="1" showInputMessage="1" showErrorMessage="1" errorTitle="NÚMERO DE DECIMALES INCORRECTO" error="Se deben incluir como máximo dos decimales" sqref="G9:G11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40625" defaultRowHeight="15" x14ac:dyDescent="0.25"/>
  <cols>
    <col min="1" max="1" width="29.42578125" style="10" customWidth="1"/>
    <col min="2" max="2" width="22.28515625" style="27" customWidth="1"/>
    <col min="3" max="3" width="36.28515625" style="10" customWidth="1"/>
    <col min="4" max="4" width="25.28515625" style="10" customWidth="1"/>
    <col min="5" max="5" width="28.140625" style="10" customWidth="1"/>
    <col min="6" max="6" width="26.85546875" style="10" customWidth="1"/>
    <col min="7" max="7" width="26.28515625" style="19" customWidth="1"/>
    <col min="8" max="8" width="22.28515625" style="10" customWidth="1"/>
    <col min="9" max="9" width="23.5703125" style="10" customWidth="1"/>
    <col min="10" max="10" width="24.140625" style="10" customWidth="1"/>
    <col min="11" max="16384" width="9.140625" style="10"/>
  </cols>
  <sheetData>
    <row r="1" spans="1:12" ht="36" x14ac:dyDescent="0.25">
      <c r="A1" s="51" t="s">
        <v>12</v>
      </c>
      <c r="B1" s="51"/>
      <c r="C1" s="51"/>
      <c r="D1" s="51"/>
      <c r="E1" s="51"/>
      <c r="F1" s="51"/>
      <c r="G1" s="51"/>
    </row>
    <row r="2" spans="1:12" ht="36" customHeight="1" x14ac:dyDescent="0.25">
      <c r="A2" s="67" t="s">
        <v>19</v>
      </c>
      <c r="B2" s="67"/>
      <c r="C2" s="67"/>
      <c r="D2" s="67"/>
      <c r="E2" s="67"/>
      <c r="F2" s="67"/>
      <c r="G2" s="18"/>
    </row>
    <row r="3" spans="1:12" ht="33.75" x14ac:dyDescent="0.25">
      <c r="A3" s="61" t="s">
        <v>20</v>
      </c>
      <c r="B3" s="61"/>
      <c r="C3" s="61"/>
      <c r="D3" s="61"/>
      <c r="E3" s="61"/>
      <c r="F3" s="61"/>
      <c r="G3" s="61"/>
    </row>
    <row r="4" spans="1:12" x14ac:dyDescent="0.25">
      <c r="C4" s="11"/>
      <c r="D4" s="11"/>
      <c r="E4" s="12"/>
      <c r="F4" s="12"/>
      <c r="G4" s="13"/>
    </row>
    <row r="5" spans="1:12" ht="96.75" customHeight="1" x14ac:dyDescent="0.25">
      <c r="A5" s="52" t="s">
        <v>0</v>
      </c>
      <c r="B5" s="52"/>
      <c r="C5" s="52"/>
      <c r="D5" s="52"/>
      <c r="E5" s="52"/>
      <c r="F5" s="52"/>
      <c r="G5" s="52"/>
    </row>
    <row r="7" spans="1:12" ht="75" customHeight="1" x14ac:dyDescent="0.25">
      <c r="A7" s="54" t="s">
        <v>1</v>
      </c>
      <c r="B7" s="55"/>
      <c r="C7" s="56"/>
      <c r="D7" s="40" t="s">
        <v>16</v>
      </c>
      <c r="E7" s="40" t="s">
        <v>17</v>
      </c>
      <c r="F7" s="40" t="s">
        <v>18</v>
      </c>
      <c r="G7" s="40" t="s">
        <v>21</v>
      </c>
      <c r="H7" s="33" t="s">
        <v>22</v>
      </c>
      <c r="I7" s="33" t="s">
        <v>23</v>
      </c>
      <c r="J7" s="28" t="s">
        <v>24</v>
      </c>
    </row>
    <row r="8" spans="1:12" ht="15" customHeight="1" x14ac:dyDescent="0.25">
      <c r="B8" s="32"/>
      <c r="C8" s="27"/>
      <c r="G8" s="10"/>
    </row>
    <row r="9" spans="1:12" ht="30" x14ac:dyDescent="0.25">
      <c r="A9" s="65" t="s">
        <v>25</v>
      </c>
      <c r="B9" s="68" t="s">
        <v>26</v>
      </c>
      <c r="C9" s="29" t="s">
        <v>9</v>
      </c>
      <c r="D9" s="21">
        <v>240</v>
      </c>
      <c r="E9" s="21">
        <v>600</v>
      </c>
      <c r="F9" s="44">
        <v>41</v>
      </c>
      <c r="G9" s="44">
        <v>36</v>
      </c>
      <c r="H9" s="41"/>
      <c r="I9" s="45">
        <f>D9*H9</f>
        <v>0</v>
      </c>
      <c r="J9" s="42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65"/>
      <c r="B10" s="68"/>
      <c r="C10" s="30" t="s">
        <v>4</v>
      </c>
      <c r="D10" s="21" t="s">
        <v>27</v>
      </c>
      <c r="E10" s="21">
        <v>4100</v>
      </c>
      <c r="F10" s="44">
        <v>0.75</v>
      </c>
      <c r="G10" s="44">
        <v>0.67</v>
      </c>
      <c r="H10" s="41"/>
      <c r="I10" s="45">
        <f>E10*H10</f>
        <v>0</v>
      </c>
      <c r="J10" s="42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65" t="s">
        <v>13</v>
      </c>
      <c r="B11" s="65"/>
      <c r="C11" s="65"/>
      <c r="D11" s="66">
        <v>10</v>
      </c>
      <c r="E11" s="66"/>
      <c r="F11" s="44">
        <v>25</v>
      </c>
      <c r="G11" s="44">
        <v>22.5</v>
      </c>
      <c r="H11" s="41"/>
      <c r="I11" s="45">
        <f>D11*H11</f>
        <v>0</v>
      </c>
      <c r="J11" s="42" t="str">
        <f>IF(H11&lt;G11,"Precio por debajo del mínimo establecido",IF(H11&gt;F11,"Error precio","Precio unitario válido"))</f>
        <v>Precio por debajo del mínimo establecido</v>
      </c>
    </row>
    <row r="12" spans="1:12" s="20" customFormat="1" x14ac:dyDescent="0.25">
      <c r="A12" s="22"/>
      <c r="B12" s="31"/>
      <c r="C12" s="23"/>
      <c r="D12" s="16"/>
      <c r="E12" s="24"/>
      <c r="F12" s="25"/>
      <c r="G12" s="37">
        <f>SUM(G9:G11)</f>
        <v>59.17</v>
      </c>
      <c r="H12" s="10"/>
    </row>
    <row r="13" spans="1:12" ht="77.25" customHeight="1" x14ac:dyDescent="0.25">
      <c r="B13" s="14" t="s">
        <v>2</v>
      </c>
      <c r="C13" s="26">
        <v>13165</v>
      </c>
      <c r="E13" s="16"/>
    </row>
    <row r="14" spans="1:12" ht="81.75" customHeight="1" x14ac:dyDescent="0.25">
      <c r="B14" s="15" t="s">
        <v>7</v>
      </c>
      <c r="C14" s="26" t="str">
        <f>+IF(COUNTIF(J5:J11,"Error precio"),"Precio no válido",IF(SUM(I5:I11)&lt;=0,"Precio no válido",SUM(I5:I11)))</f>
        <v>Precio no válido</v>
      </c>
      <c r="D14" s="35" t="str">
        <f>+IF(E14=3,"Todas las casillas contienen un valor.","Oferta incompleta. Existen casillas sin valor introducido.")</f>
        <v>Oferta incompleta. Existen casillas sin valor introducido.</v>
      </c>
      <c r="E14" s="36">
        <f>+COUNT(H9:H11)</f>
        <v>0</v>
      </c>
      <c r="F14" s="38"/>
      <c r="G14" s="39"/>
      <c r="H14" s="38"/>
      <c r="I14" s="38"/>
      <c r="J14" s="38"/>
      <c r="K14" s="38"/>
      <c r="L14" s="38"/>
    </row>
    <row r="15" spans="1:12" ht="105.75" customHeight="1" x14ac:dyDescent="0.25">
      <c r="B15" s="17" t="s">
        <v>8</v>
      </c>
      <c r="C15" s="43" t="e">
        <f>C14*2</f>
        <v>#VALUE!</v>
      </c>
      <c r="D15" s="34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40625" defaultRowHeight="15" x14ac:dyDescent="0.25"/>
  <cols>
    <col min="1" max="1" width="29.42578125" style="10" customWidth="1"/>
    <col min="2" max="2" width="22.28515625" style="27" customWidth="1"/>
    <col min="3" max="3" width="36.28515625" style="10" customWidth="1"/>
    <col min="4" max="4" width="25.28515625" style="10" customWidth="1"/>
    <col min="5" max="5" width="28.140625" style="10" customWidth="1"/>
    <col min="6" max="6" width="26.85546875" style="10" customWidth="1"/>
    <col min="7" max="7" width="26.28515625" style="19" customWidth="1"/>
    <col min="8" max="8" width="22.28515625" style="10" customWidth="1"/>
    <col min="9" max="9" width="23.5703125" style="10" customWidth="1"/>
    <col min="10" max="10" width="24.140625" style="10" customWidth="1"/>
    <col min="11" max="16384" width="9.140625" style="10"/>
  </cols>
  <sheetData>
    <row r="1" spans="1:12" ht="36" x14ac:dyDescent="0.25">
      <c r="A1" s="51" t="s">
        <v>12</v>
      </c>
      <c r="B1" s="51"/>
      <c r="C1" s="51"/>
      <c r="D1" s="51"/>
      <c r="E1" s="51"/>
      <c r="F1" s="51"/>
      <c r="G1" s="51"/>
    </row>
    <row r="2" spans="1:12" ht="36" customHeight="1" x14ac:dyDescent="0.25">
      <c r="A2" s="67" t="s">
        <v>19</v>
      </c>
      <c r="B2" s="67"/>
      <c r="C2" s="67"/>
      <c r="D2" s="67"/>
      <c r="E2" s="67"/>
      <c r="F2" s="67"/>
      <c r="G2" s="18"/>
    </row>
    <row r="3" spans="1:12" ht="33.75" x14ac:dyDescent="0.25">
      <c r="A3" s="61" t="s">
        <v>20</v>
      </c>
      <c r="B3" s="61"/>
      <c r="C3" s="61"/>
      <c r="D3" s="61"/>
      <c r="E3" s="61"/>
      <c r="F3" s="61"/>
      <c r="G3" s="61"/>
    </row>
    <row r="4" spans="1:12" x14ac:dyDescent="0.25">
      <c r="C4" s="11"/>
      <c r="D4" s="11"/>
      <c r="E4" s="12"/>
      <c r="F4" s="12"/>
      <c r="G4" s="13"/>
    </row>
    <row r="5" spans="1:12" ht="96.75" customHeight="1" x14ac:dyDescent="0.25">
      <c r="A5" s="52" t="s">
        <v>0</v>
      </c>
      <c r="B5" s="52"/>
      <c r="C5" s="52"/>
      <c r="D5" s="52"/>
      <c r="E5" s="52"/>
      <c r="F5" s="52"/>
      <c r="G5" s="52"/>
    </row>
    <row r="7" spans="1:12" ht="75" customHeight="1" x14ac:dyDescent="0.25">
      <c r="A7" s="54" t="s">
        <v>1</v>
      </c>
      <c r="B7" s="55"/>
      <c r="C7" s="56"/>
      <c r="D7" s="40" t="s">
        <v>16</v>
      </c>
      <c r="E7" s="40" t="s">
        <v>17</v>
      </c>
      <c r="F7" s="40" t="s">
        <v>18</v>
      </c>
      <c r="G7" s="40" t="s">
        <v>21</v>
      </c>
      <c r="H7" s="33" t="s">
        <v>22</v>
      </c>
      <c r="I7" s="33" t="s">
        <v>23</v>
      </c>
      <c r="J7" s="28" t="s">
        <v>24</v>
      </c>
    </row>
    <row r="8" spans="1:12" ht="15" customHeight="1" x14ac:dyDescent="0.25">
      <c r="B8" s="32"/>
      <c r="C8" s="27"/>
      <c r="G8" s="10"/>
    </row>
    <row r="9" spans="1:12" ht="30" x14ac:dyDescent="0.25">
      <c r="A9" s="65" t="s">
        <v>25</v>
      </c>
      <c r="B9" s="68" t="s">
        <v>26</v>
      </c>
      <c r="C9" s="29" t="s">
        <v>9</v>
      </c>
      <c r="D9" s="21">
        <v>240</v>
      </c>
      <c r="E9" s="21">
        <v>600</v>
      </c>
      <c r="F9" s="44">
        <v>41</v>
      </c>
      <c r="G9" s="44">
        <v>36</v>
      </c>
      <c r="H9" s="41"/>
      <c r="I9" s="45">
        <f>D9*H9</f>
        <v>0</v>
      </c>
      <c r="J9" s="42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65"/>
      <c r="B10" s="68"/>
      <c r="C10" s="30" t="s">
        <v>4</v>
      </c>
      <c r="D10" s="21" t="s">
        <v>27</v>
      </c>
      <c r="E10" s="21">
        <v>4100</v>
      </c>
      <c r="F10" s="44">
        <v>0.75</v>
      </c>
      <c r="G10" s="44">
        <v>0.67</v>
      </c>
      <c r="H10" s="41"/>
      <c r="I10" s="45">
        <f>E10*H10</f>
        <v>0</v>
      </c>
      <c r="J10" s="42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65" t="s">
        <v>13</v>
      </c>
      <c r="B11" s="65"/>
      <c r="C11" s="65"/>
      <c r="D11" s="66">
        <v>10</v>
      </c>
      <c r="E11" s="66"/>
      <c r="F11" s="44">
        <v>25</v>
      </c>
      <c r="G11" s="44">
        <v>22.5</v>
      </c>
      <c r="H11" s="41"/>
      <c r="I11" s="45">
        <f>D11*H11</f>
        <v>0</v>
      </c>
      <c r="J11" s="42" t="str">
        <f>IF(H11&lt;G11,"Precio por debajo del mínimo establecido",IF(H11&gt;F11,"Error precio","Precio unitario válido"))</f>
        <v>Precio por debajo del mínimo establecido</v>
      </c>
    </row>
    <row r="12" spans="1:12" s="20" customFormat="1" x14ac:dyDescent="0.25">
      <c r="A12" s="22"/>
      <c r="B12" s="31"/>
      <c r="C12" s="23"/>
      <c r="D12" s="16"/>
      <c r="E12" s="24"/>
      <c r="F12" s="25"/>
      <c r="G12" s="37">
        <f>SUM(G9:G11)</f>
        <v>59.17</v>
      </c>
      <c r="H12" s="10"/>
    </row>
    <row r="13" spans="1:12" ht="77.25" customHeight="1" x14ac:dyDescent="0.25">
      <c r="B13" s="14" t="s">
        <v>2</v>
      </c>
      <c r="C13" s="26">
        <v>13165</v>
      </c>
      <c r="E13" s="16"/>
    </row>
    <row r="14" spans="1:12" ht="81.75" customHeight="1" x14ac:dyDescent="0.25">
      <c r="B14" s="15" t="s">
        <v>7</v>
      </c>
      <c r="C14" s="26" t="str">
        <f>+IF(COUNTIF(J5:J11,"Error precio"),"Precio no válido",IF(SUM(I5:I11)&lt;=0,"Precio no válido",SUM(I5:I11)))</f>
        <v>Precio no válido</v>
      </c>
      <c r="D14" s="35" t="str">
        <f>+IF(E14=3,"Todas las casillas contienen un valor.","Oferta incompleta. Existen casillas sin valor introducido.")</f>
        <v>Oferta incompleta. Existen casillas sin valor introducido.</v>
      </c>
      <c r="E14" s="36">
        <f>+COUNT(H9:H11)</f>
        <v>0</v>
      </c>
      <c r="F14" s="38"/>
      <c r="G14" s="39"/>
      <c r="H14" s="38"/>
      <c r="I14" s="38"/>
      <c r="J14" s="38"/>
      <c r="K14" s="38"/>
      <c r="L14" s="38"/>
    </row>
    <row r="15" spans="1:12" ht="105.75" customHeight="1" x14ac:dyDescent="0.25">
      <c r="B15" s="17" t="s">
        <v>8</v>
      </c>
      <c r="C15" s="43" t="e">
        <f>C14*2</f>
        <v>#VALUE!</v>
      </c>
      <c r="D15" s="34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2022-01-10T11:22:27Z</dcterms:modified>
</cp:coreProperties>
</file>